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99E1EB17-ADE7-45F4-8BD0-1DCC03AED951}" xr6:coauthVersionLast="47" xr6:coauthVersionMax="47"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 l="1"/>
  <c r="K20" i="1"/>
  <c r="K19" i="1"/>
  <c r="Y28" i="1"/>
  <c r="S28" i="1"/>
  <c r="Q28" i="1"/>
  <c r="O28" i="1"/>
  <c r="M28" i="1"/>
  <c r="K28" i="1"/>
  <c r="Y23" i="1"/>
  <c r="S23" i="1"/>
  <c r="Q23" i="1"/>
  <c r="O23" i="1"/>
  <c r="M23" i="1"/>
  <c r="K23" i="1"/>
  <c r="T23" i="1" l="1"/>
  <c r="T28" i="1"/>
  <c r="K17" i="1"/>
  <c r="M17" i="1"/>
  <c r="O17" i="1"/>
  <c r="Q17" i="1"/>
  <c r="S17" i="1"/>
  <c r="M19" i="1"/>
  <c r="O19" i="1"/>
  <c r="Q19" i="1"/>
  <c r="S19" i="1"/>
  <c r="M20" i="1"/>
  <c r="O20" i="1"/>
  <c r="Q20" i="1"/>
  <c r="S20" i="1"/>
  <c r="M21" i="1"/>
  <c r="O21" i="1"/>
  <c r="Q21" i="1"/>
  <c r="S21" i="1"/>
  <c r="S16" i="1"/>
  <c r="Q16" i="1"/>
  <c r="O16" i="1"/>
  <c r="M16" i="1"/>
  <c r="K16" i="1"/>
  <c r="T16" i="1" l="1"/>
  <c r="V16" i="1" s="1"/>
  <c r="U21" i="1"/>
  <c r="U20" i="1"/>
  <c r="T17" i="1"/>
  <c r="G17" i="1"/>
  <c r="H17" i="1" s="1"/>
  <c r="G19" i="1"/>
  <c r="H19" i="1" s="1"/>
  <c r="G20" i="1"/>
  <c r="H20" i="1" s="1"/>
  <c r="G21" i="1"/>
  <c r="H21" i="1" s="1"/>
  <c r="G16" i="1"/>
  <c r="H16" i="1" s="1"/>
  <c r="U16" i="1" l="1"/>
  <c r="W16" i="1" s="1"/>
  <c r="X16" i="1" s="1"/>
  <c r="Y16" i="1" s="1"/>
  <c r="V21" i="1"/>
  <c r="W21" i="1" s="1"/>
  <c r="X21" i="1" s="1"/>
  <c r="Y21" i="1" s="1"/>
  <c r="V20" i="1"/>
  <c r="W20" i="1" s="1"/>
  <c r="X20" i="1" s="1"/>
  <c r="Y20" i="1" s="1"/>
  <c r="U19" i="1"/>
  <c r="V19" i="1"/>
  <c r="U17" i="1"/>
  <c r="V17" i="1"/>
  <c r="W19" i="1" l="1"/>
  <c r="X19" i="1" s="1"/>
  <c r="Y19" i="1" s="1"/>
  <c r="W17" i="1"/>
  <c r="X17" i="1" s="1"/>
  <c r="Y17" i="1" s="1"/>
</calcChain>
</file>

<file path=xl/sharedStrings.xml><?xml version="1.0" encoding="utf-8"?>
<sst xmlns="http://schemas.openxmlformats.org/spreadsheetml/2006/main" count="227" uniqueCount="128">
  <si>
    <t>No</t>
  </si>
  <si>
    <t>Descripción</t>
  </si>
  <si>
    <t>Acciones</t>
  </si>
  <si>
    <t>Indicador</t>
  </si>
  <si>
    <t>SI</t>
  </si>
  <si>
    <t>NO</t>
  </si>
  <si>
    <t>Riesgo Inherente</t>
  </si>
  <si>
    <t>Probabilidad</t>
  </si>
  <si>
    <t>Impacto</t>
  </si>
  <si>
    <t>Zona del Riesgo</t>
  </si>
  <si>
    <t>Controles</t>
  </si>
  <si>
    <t>Riesgo Residual</t>
  </si>
  <si>
    <t>Acciones asociadas al control</t>
  </si>
  <si>
    <t>(1) Rara Vez</t>
  </si>
  <si>
    <t>(2) Improbable</t>
  </si>
  <si>
    <t>(3) Posible</t>
  </si>
  <si>
    <t>(4) Probable</t>
  </si>
  <si>
    <t>(5) Casi Seguro</t>
  </si>
  <si>
    <t>Si</t>
  </si>
  <si>
    <t>Calificación de controles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</si>
  <si>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</si>
  <si>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</si>
  <si>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</si>
  <si>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</si>
  <si>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</si>
  <si>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</si>
  <si>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</si>
  <si>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</si>
  <si>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</si>
  <si>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</si>
  <si>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</si>
  <si>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</si>
  <si>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</si>
  <si>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</si>
  <si>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</si>
  <si>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</si>
  <si>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</si>
  <si>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</si>
  <si>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</si>
  <si>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</si>
  <si>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</si>
  <si>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</si>
  <si>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Incumplimiento al plan de auditorias de control interno</t>
  </si>
  <si>
    <t>Falta de seguimiento a planes de mejoramiento</t>
  </si>
  <si>
    <t>Falta de seguimiento a los riesgos institucionales</t>
  </si>
  <si>
    <t>Falta de seguimiento a cronograma, ausencia de mecanismos de control. Falta de liderazgo del responsable del proceso, falta de planeación del proceso que incluya todos los roles correspondientes a la OCI, ausencia de mecanismos de control y verificación, ausencia de una política institucional de gestión del riesgo, limitaciones en la planta de personal para asignación de auditores según los perfiles requeridos por el procesos, ausencia de mecanismos de verificación, orientación y control para publicación de informes y reportes de control interno en los diferentes sistemas de información regulados por la Ley</t>
  </si>
  <si>
    <t>Ineficiencia administrativa, incumplimiento de objetivos institucionales, desmejoramiento en la función pública, investigaciones administrativas y disciplinarias, bajas calificaciones en las evaluaciones nacionales que implican verificación de informes y reportes de control interno, debilitamiento del sistema de control interno de la Contraloría, incumplimiento de las metas del proceso, posibilidad de ocurrencia de los riesgos no administrados ni vigilados afectando el conjunto de operaciones de la Contraloría.</t>
  </si>
  <si>
    <t>Opciones de Manejo</t>
  </si>
  <si>
    <t>Monitoreo al plan anual de auditorías internas de la oficina de control interno</t>
  </si>
  <si>
    <t>Realizar auditorías internas de seguimiento al cumplimiento de las actividades previstas en los mapas de riesgos por proceso</t>
  </si>
  <si>
    <t>Falta de control sobre la publicación de reportes e informe de ley correspondientes a la gestión de la oficina de control interno</t>
  </si>
  <si>
    <t>Establecer un mecanismo de verificación sobre los reportes e informes de control interno que debe publicar la OCI</t>
  </si>
  <si>
    <t>Designar los auditores de acuerdo con los perfiles y línea de auditoría establecidas en el Plan de Auditoria</t>
  </si>
  <si>
    <t>Valoración de Controles</t>
  </si>
  <si>
    <t xml:space="preserve">Guías para el  manejo </t>
  </si>
  <si>
    <t>Efectividad de la herramienta</t>
  </si>
  <si>
    <t>Definición de responsables</t>
  </si>
  <si>
    <t>Frecuencia de ejecución</t>
  </si>
  <si>
    <t>Calificación</t>
  </si>
  <si>
    <t>Seguimiento al Plan Anual de Auditorías de Control Interno</t>
  </si>
  <si>
    <t>Seguimiento a planes de mejoramiento suscritos entre control interno y los demás procesos institucionales</t>
  </si>
  <si>
    <t>Seguimiento a los mapas de riesgos por procesos</t>
  </si>
  <si>
    <t>Asignación de auditores de acuerdo a los perfiles</t>
  </si>
  <si>
    <t>Incumplimiento del plan estratégico institucional</t>
  </si>
  <si>
    <t>MODERADA</t>
  </si>
  <si>
    <t>Hacer seguimiento al Plan estratégico institucional</t>
  </si>
  <si>
    <t xml:space="preserve">Seguimiento técnico al Plan estratégico institucional </t>
  </si>
  <si>
    <t>Realizar seguimiento a los planes de mejoramiento de los procesos suscritos con la oficina de control interno. Igualmente sobre los planes de mejoramiento suscritos entre la CDB y la AGR</t>
  </si>
  <si>
    <t>OBJETIVO: Realizar el seguimiento y control al sistema de control interno de la organización, evaluar el cumplimiento de los planes de la Contraloría, apoyar a la entidad en la evaluación del riesgo y en la identificación de eventos de desviación; servir de soporte a la entidad con los entes externos</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</si>
  <si>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</si>
  <si>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</si>
  <si>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</si>
  <si>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</si>
  <si>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</si>
  <si>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</si>
  <si>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</si>
  <si>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</si>
  <si>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</si>
  <si>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</si>
  <si>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</si>
  <si>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</si>
  <si>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</si>
  <si>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</si>
  <si>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 Control Interno</t>
  </si>
  <si>
    <t>PROCESO: CONTROL INTERNO</t>
  </si>
  <si>
    <t>RIESGOS ASOCIADOS POR LA EMERGENCIA SANITARIA COMO CONSECUENCIA DEL COVID-19</t>
  </si>
  <si>
    <t xml:space="preserve">Posibilidad de contagio Covid -19 por la Interacción con otros funcionarios, y público en general </t>
  </si>
  <si>
    <t>Tránsito obligatorio  de funcionarios de la dependencia  por todas las áreas de la entidad para el cumplimiento de las obligaciones laborales</t>
  </si>
  <si>
    <t xml:space="preserve">Afectaciones graves a la salud de los funcionarios de la Dependencia </t>
  </si>
  <si>
    <t>EXTREMA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</si>
  <si>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</si>
  <si>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ALTA</t>
  </si>
  <si>
    <t>Responsable de los procesos de Talento Humano, Planeación</t>
  </si>
  <si>
    <t xml:space="preserve">Definir lineamientos para realizar las actividades laborales en un horario flexible
</t>
  </si>
  <si>
    <t>Despacho del Contralor-Profesional de Talento Humano</t>
  </si>
  <si>
    <t xml:space="preserve">Organizar el acceso controlado de personas a la entidad y por áreas. </t>
  </si>
  <si>
    <t>Despacho del Contralor-Profesional de Servicios Generales</t>
  </si>
  <si>
    <t xml:space="preserve">Atención y comunicación  por teléfono, correos institucionales, personales y pagina WEB de la entidad.  </t>
  </si>
  <si>
    <t>Limitar la atención de personas durante la ejecución de las actividades del proceso.</t>
  </si>
  <si>
    <t>Problemas  con las herramientas tecnológicas y de telecomunicaciones, Inconvenientes con la ejecución de las actividades de los procesos de la entidad</t>
  </si>
  <si>
    <t>Sanciones administrativas y disciplinarias, Mal desempeño del proceso</t>
  </si>
  <si>
    <t>Programar visitas estrictamente necesarias a la entidad, en coordinación con los responsables de los procesos para tratar temas relacionados con el control interno</t>
  </si>
  <si>
    <t>Responsable del proceso Control Interno-Responsable proceso de Planeación</t>
  </si>
  <si>
    <t>Herramienta para el control</t>
  </si>
  <si>
    <t>No contar con un equipo multidisciplinario que permita la realización de auditorías efectivas al interior de la entidad.</t>
  </si>
  <si>
    <t>No Realizar el seguimiento y control a los procesos que hacen parte de la Contraloría Departamental de Bolívar</t>
  </si>
  <si>
    <t>Realizar programa de auditorias,  establecer metodologías de trabajo para realizar el control en épocas de emergencia sanitaria</t>
  </si>
  <si>
    <t>Adoptar mecanismos de control y monitoreo sobre los reportes e informes que debe rendir la OCI</t>
  </si>
  <si>
    <t>No. de reuniones realizadas estrictas para ventilar acciones del comité control interno y del covid-19/No. de reuniones a realizar en período y covid-19</t>
  </si>
  <si>
    <t>No. de mecanismos utilizados de atención y comunicación a personas internas y externas en la Entidad covid-19 / No. de mecanismos a utilizar de atención y comunicación a  personas internas y externas en la Entidad covid-19.</t>
  </si>
  <si>
    <t xml:space="preserve">No de auditorías realizadas / No de auditorías programadas  </t>
  </si>
  <si>
    <t xml:space="preserve">No de planes de mejoramiento a los que se les practica seguimiento / No de planes suscritos                                                 </t>
  </si>
  <si>
    <t>No de informes de seguimiento al PEI / No informes planificados</t>
  </si>
  <si>
    <r>
      <rPr>
        <sz val="11"/>
        <color theme="1"/>
        <rFont val="Arial"/>
        <family val="2"/>
      </rPr>
      <t>Adoptar mecanismos de control y monitoreo.</t>
    </r>
    <r>
      <rPr>
        <b/>
        <sz val="11"/>
        <color theme="1"/>
        <rFont val="Arial"/>
        <family val="2"/>
      </rPr>
      <t xml:space="preserve">                                                       </t>
    </r>
  </si>
  <si>
    <r>
      <t>No de mapas de riesgos sobre los que se realiza seguimiento / No total de mapas de procesos</t>
    </r>
    <r>
      <rPr>
        <b/>
        <sz val="11"/>
        <color theme="1"/>
        <rFont val="Arial"/>
        <family val="2"/>
      </rPr>
      <t xml:space="preserve">                                                 </t>
    </r>
  </si>
  <si>
    <t xml:space="preserve">No de auditores internos asignados en proceso auditor de acuerdo a perfiles / No de auditores asignados en proceso auditor                                     </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</si>
  <si>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</si>
  <si>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</si>
  <si>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Lineamientos cumplidos para realizar las actividades laborales en un horario flexible
</t>
  </si>
  <si>
    <t>Numero de Controles aplicados / Numero de controles establecidos</t>
  </si>
  <si>
    <t>Responsables del proceso de control interno disciplinario</t>
  </si>
  <si>
    <t>OBSERVACIONES</t>
  </si>
  <si>
    <t>19/19=100%</t>
  </si>
  <si>
    <t>70/70=100%</t>
  </si>
  <si>
    <t>4/4=100%</t>
  </si>
  <si>
    <t>16/16=100%</t>
  </si>
  <si>
    <t>1/1=100%</t>
  </si>
  <si>
    <t>2/2=100%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</si>
</sst>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sz val="11"/>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3" fillId="0" borderId="0" xfId="0" applyFont="1"/>
    <xf numFmtId="0" fontId="4" fillId="0" borderId="0" xfId="0" applyFont="1"/>
    <xf numFmtId="0" fontId="3" fillId="0" borderId="0" xfId="0" applyFont="1"/>
    <xf numFmtId="0" fontId="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center"/>
    </xf>
    <xf numFmtId="0" fontId="5" fillId="2" borderId="0" xfId="0" applyFont="1" applyFill="1"/>
    <xf numFmtId="0" fontId="6"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8" fillId="0" borderId="0" xfId="0" applyFont="1" applyAlignment="1">
      <alignment vertical="center"/>
    </xf>
    <xf numFmtId="0" fontId="8" fillId="0" borderId="0" xfId="0" applyFont="1"/>
    <xf numFmtId="1" fontId="4" fillId="3" borderId="1" xfId="0" applyNumberFormat="1" applyFont="1" applyFill="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vertical="center" wrapText="1"/>
    </xf>
    <xf numFmtId="0" fontId="9"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4" fillId="2" borderId="9" xfId="0" applyFont="1" applyFill="1" applyBorder="1" applyAlignment="1">
      <alignment horizontal="left"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4" fillId="6" borderId="1" xfId="0" applyFont="1" applyFill="1" applyBorder="1" applyAlignment="1">
      <alignment horizontal="center" vertical="center" wrapText="1"/>
    </xf>
    <xf numFmtId="0" fontId="0" fillId="8" borderId="0" xfId="0" applyFill="1" applyAlignment="1">
      <alignment horizontal="center" vertical="center"/>
    </xf>
    <xf numFmtId="0" fontId="4" fillId="0" borderId="1" xfId="0" applyFont="1" applyBorder="1" applyAlignment="1">
      <alignment horizontal="justify" vertical="center" wrapText="1"/>
    </xf>
    <xf numFmtId="0" fontId="7" fillId="9" borderId="6" xfId="0" applyFont="1" applyFill="1" applyBorder="1" applyAlignment="1">
      <alignment horizontal="center" vertical="center"/>
    </xf>
    <xf numFmtId="0" fontId="7" fillId="4" borderId="6" xfId="0" applyFont="1" applyFill="1" applyBorder="1" applyAlignment="1">
      <alignment horizontal="center" vertical="center" textRotation="90" wrapText="1"/>
    </xf>
    <xf numFmtId="0" fontId="13" fillId="10" borderId="6" xfId="0" applyFont="1" applyFill="1" applyBorder="1" applyAlignment="1">
      <alignment horizontal="center" vertical="center" textRotation="90" wrapText="1"/>
    </xf>
    <xf numFmtId="0" fontId="11" fillId="10" borderId="6" xfId="0" applyFont="1" applyFill="1" applyBorder="1" applyAlignment="1">
      <alignment horizontal="center" vertical="center" textRotation="90" wrapText="1"/>
    </xf>
    <xf numFmtId="0" fontId="7"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16" fillId="0" borderId="1" xfId="0" applyFont="1" applyBorder="1" applyAlignment="1">
      <alignment horizontal="justify"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9"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4" fillId="0" borderId="0" xfId="0" applyFont="1" applyAlignment="1">
      <alignment horizontal="center" vertical="center"/>
    </xf>
    <xf numFmtId="0" fontId="14" fillId="6" borderId="2" xfId="0" applyFont="1" applyFill="1" applyBorder="1" applyAlignment="1">
      <alignment horizontal="center" vertical="center" wrapText="1"/>
    </xf>
    <xf numFmtId="0" fontId="14" fillId="6" borderId="9"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7" fillId="4" borderId="6" xfId="0" applyFont="1" applyFill="1" applyBorder="1" applyAlignment="1">
      <alignment horizontal="center" vertical="center" textRotation="90" wrapText="1"/>
    </xf>
    <xf numFmtId="0" fontId="7" fillId="4" borderId="4" xfId="0" applyFont="1" applyFill="1" applyBorder="1" applyAlignment="1">
      <alignment horizontal="center" vertical="center" textRotation="90" wrapText="1"/>
    </xf>
    <xf numFmtId="0" fontId="7" fillId="4"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9" borderId="5" xfId="0" applyFont="1" applyFill="1" applyBorder="1" applyAlignment="1">
      <alignment horizontal="center" vertical="center"/>
    </xf>
    <xf numFmtId="0" fontId="7" fillId="9" borderId="3" xfId="0" applyFont="1" applyFill="1" applyBorder="1" applyAlignment="1">
      <alignment horizontal="center" vertical="center"/>
    </xf>
    <xf numFmtId="0" fontId="7" fillId="9" borderId="7" xfId="0" applyFont="1" applyFill="1" applyBorder="1" applyAlignment="1">
      <alignment horizontal="center" vertical="center"/>
    </xf>
    <xf numFmtId="0" fontId="10" fillId="10"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2" borderId="5"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15" fillId="10" borderId="2"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6" borderId="6"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1" fontId="4" fillId="3" borderId="6"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rmanos/Downloads/Mapa%20de%20Riesgos%20Institucional%20Responsabilidad%20Fis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C28"/>
  <sheetViews>
    <sheetView tabSelected="1" topLeftCell="J1" zoomScale="95" zoomScaleNormal="95" zoomScaleSheetLayoutView="40" workbookViewId="0">
      <selection activeCell="Y12" sqref="Y12"/>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7" customWidth="1"/>
    <col min="11" max="11" width="3" style="27" customWidth="1"/>
    <col min="12" max="12" width="4.5703125" style="27" customWidth="1"/>
    <col min="13" max="13" width="4.140625" style="27" customWidth="1"/>
    <col min="14" max="15" width="5.42578125" style="27" customWidth="1"/>
    <col min="16" max="17" width="5.7109375" style="27" customWidth="1"/>
    <col min="18" max="18" width="5" style="27" customWidth="1"/>
    <col min="19" max="19" width="4.710937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29" width="24.7109375" style="1" customWidth="1"/>
    <col min="30" max="16384" width="11.42578125" style="1"/>
  </cols>
  <sheetData>
    <row r="1" spans="1:29" x14ac:dyDescent="0.3">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row>
    <row r="2" spans="1:29" s="3" customFormat="1" x14ac:dyDescent="0.3">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row>
    <row r="3" spans="1:29" s="3" customFormat="1" x14ac:dyDescent="0.3">
      <c r="A3" s="53"/>
      <c r="B3" s="53"/>
      <c r="C3" s="53"/>
      <c r="D3" s="53"/>
      <c r="E3" s="53"/>
      <c r="F3" s="53"/>
      <c r="G3" s="53"/>
      <c r="H3" s="53"/>
      <c r="I3" s="53"/>
      <c r="J3" s="53"/>
      <c r="K3" s="53"/>
      <c r="L3" s="53"/>
      <c r="M3" s="53"/>
      <c r="N3" s="53"/>
      <c r="O3" s="53"/>
      <c r="P3" s="53"/>
      <c r="Q3" s="53"/>
      <c r="R3" s="53"/>
      <c r="S3" s="53"/>
      <c r="T3" s="53"/>
      <c r="U3" s="53"/>
      <c r="V3" s="53"/>
      <c r="W3" s="53"/>
      <c r="X3" s="53"/>
      <c r="Y3" s="53"/>
      <c r="Z3" s="53"/>
      <c r="AA3" s="53"/>
      <c r="AB3" s="53"/>
    </row>
    <row r="4" spans="1:29" s="3" customFormat="1" x14ac:dyDescent="0.3">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row>
    <row r="5" spans="1:29" s="3" customFormat="1" x14ac:dyDescent="0.3">
      <c r="A5" s="53"/>
      <c r="B5" s="53"/>
      <c r="C5" s="53"/>
      <c r="D5" s="53"/>
      <c r="E5" s="53"/>
      <c r="F5" s="53"/>
      <c r="G5" s="53"/>
      <c r="H5" s="53"/>
      <c r="I5" s="53"/>
      <c r="J5" s="53"/>
      <c r="K5" s="53"/>
      <c r="L5" s="53"/>
      <c r="M5" s="53"/>
      <c r="N5" s="53"/>
      <c r="O5" s="53"/>
      <c r="P5" s="53"/>
      <c r="Q5" s="53"/>
      <c r="R5" s="53"/>
      <c r="S5" s="53"/>
      <c r="T5" s="53"/>
      <c r="U5" s="53"/>
      <c r="V5" s="53"/>
      <c r="W5" s="53"/>
      <c r="X5" s="53"/>
      <c r="Y5" s="53"/>
      <c r="Z5" s="53"/>
      <c r="AA5" s="53"/>
      <c r="AB5" s="53"/>
    </row>
    <row r="6" spans="1:29" s="3" customFormat="1" x14ac:dyDescent="0.3">
      <c r="A6" s="53"/>
      <c r="B6" s="53"/>
      <c r="C6" s="53"/>
      <c r="D6" s="53"/>
      <c r="E6" s="53"/>
      <c r="F6" s="53"/>
      <c r="G6" s="53"/>
      <c r="H6" s="53"/>
      <c r="I6" s="53"/>
      <c r="J6" s="53"/>
      <c r="K6" s="53"/>
      <c r="L6" s="53"/>
      <c r="M6" s="53"/>
      <c r="N6" s="53"/>
      <c r="O6" s="53"/>
      <c r="P6" s="53"/>
      <c r="Q6" s="53"/>
      <c r="R6" s="53"/>
      <c r="S6" s="53"/>
      <c r="T6" s="53"/>
      <c r="U6" s="53"/>
      <c r="V6" s="53"/>
      <c r="W6" s="53"/>
      <c r="X6" s="53"/>
      <c r="Y6" s="53"/>
      <c r="Z6" s="53"/>
      <c r="AA6" s="53"/>
      <c r="AB6" s="53"/>
    </row>
    <row r="7" spans="1:29" s="3" customFormat="1" x14ac:dyDescent="0.3">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row>
    <row r="8" spans="1:29" s="3" customFormat="1" x14ac:dyDescent="0.3">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row>
    <row r="9" spans="1:29" s="3" customFormat="1" x14ac:dyDescent="0.3">
      <c r="A9" s="53"/>
      <c r="B9" s="53"/>
      <c r="C9" s="53"/>
      <c r="D9" s="53"/>
      <c r="E9" s="53"/>
      <c r="F9" s="53"/>
      <c r="G9" s="53"/>
      <c r="H9" s="53"/>
      <c r="I9" s="53"/>
      <c r="J9" s="53"/>
      <c r="K9" s="53"/>
      <c r="L9" s="53"/>
      <c r="M9" s="53"/>
      <c r="N9" s="53"/>
      <c r="O9" s="53"/>
      <c r="P9" s="53"/>
      <c r="Q9" s="53"/>
      <c r="R9" s="53"/>
      <c r="S9" s="53"/>
      <c r="T9" s="53"/>
      <c r="U9" s="53"/>
      <c r="V9" s="53"/>
      <c r="W9" s="53"/>
      <c r="X9" s="53"/>
      <c r="Y9" s="53"/>
      <c r="Z9" s="53"/>
      <c r="AA9" s="53"/>
      <c r="AB9" s="53"/>
    </row>
    <row r="10" spans="1:29" s="3" customFormat="1" x14ac:dyDescent="0.3">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53"/>
    </row>
    <row r="11" spans="1:29" s="3" customFormat="1" ht="28.5" customHeight="1" x14ac:dyDescent="0.3">
      <c r="A11" s="63"/>
      <c r="B11" s="64"/>
      <c r="C11" s="62"/>
      <c r="D11" s="62"/>
      <c r="E11" s="59" t="s">
        <v>6</v>
      </c>
      <c r="F11" s="59"/>
      <c r="G11" s="59"/>
      <c r="H11" s="59"/>
      <c r="I11" s="60" t="s">
        <v>10</v>
      </c>
      <c r="J11" s="65" t="s">
        <v>53</v>
      </c>
      <c r="K11" s="65"/>
      <c r="L11" s="65"/>
      <c r="M11" s="65"/>
      <c r="N11" s="65"/>
      <c r="O11" s="65"/>
      <c r="P11" s="65"/>
      <c r="Q11" s="65"/>
      <c r="R11" s="65"/>
      <c r="S11" s="65"/>
      <c r="T11" s="57" t="s">
        <v>22</v>
      </c>
      <c r="U11" s="59" t="s">
        <v>11</v>
      </c>
      <c r="V11" s="59"/>
      <c r="W11" s="59"/>
      <c r="X11" s="59"/>
      <c r="Y11" s="39"/>
      <c r="Z11" s="54" t="s">
        <v>12</v>
      </c>
      <c r="AA11" s="55"/>
      <c r="AB11" s="56"/>
    </row>
    <row r="12" spans="1:29" ht="148.5" customHeight="1" x14ac:dyDescent="0.3">
      <c r="A12" s="35" t="s">
        <v>0</v>
      </c>
      <c r="B12" s="35" t="s">
        <v>1</v>
      </c>
      <c r="C12" s="62"/>
      <c r="D12" s="62"/>
      <c r="E12" s="36" t="s">
        <v>7</v>
      </c>
      <c r="F12" s="36" t="s">
        <v>8</v>
      </c>
      <c r="G12" s="36" t="s">
        <v>21</v>
      </c>
      <c r="H12" s="36" t="s">
        <v>9</v>
      </c>
      <c r="I12" s="61"/>
      <c r="J12" s="37" t="s">
        <v>103</v>
      </c>
      <c r="K12" s="37" t="s">
        <v>58</v>
      </c>
      <c r="L12" s="37" t="s">
        <v>54</v>
      </c>
      <c r="M12" s="37" t="s">
        <v>58</v>
      </c>
      <c r="N12" s="37" t="s">
        <v>55</v>
      </c>
      <c r="O12" s="37" t="s">
        <v>58</v>
      </c>
      <c r="P12" s="37" t="s">
        <v>56</v>
      </c>
      <c r="Q12" s="37" t="s">
        <v>58</v>
      </c>
      <c r="R12" s="37" t="s">
        <v>57</v>
      </c>
      <c r="S12" s="38" t="s">
        <v>58</v>
      </c>
      <c r="T12" s="58"/>
      <c r="U12" s="36" t="s">
        <v>7</v>
      </c>
      <c r="V12" s="36" t="s">
        <v>8</v>
      </c>
      <c r="W12" s="36" t="s">
        <v>21</v>
      </c>
      <c r="X12" s="36" t="s">
        <v>9</v>
      </c>
      <c r="Y12" s="36" t="s">
        <v>47</v>
      </c>
      <c r="Z12" s="46" t="s">
        <v>2</v>
      </c>
      <c r="AA12" s="46" t="s">
        <v>20</v>
      </c>
      <c r="AB12" s="46" t="s">
        <v>3</v>
      </c>
      <c r="AC12" s="46" t="s">
        <v>121</v>
      </c>
    </row>
    <row r="14" spans="1:29" ht="20.25" customHeight="1" x14ac:dyDescent="0.3">
      <c r="A14" s="71" t="s">
        <v>84</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3"/>
    </row>
    <row r="15" spans="1:29" s="3" customFormat="1" ht="20.25" customHeight="1" x14ac:dyDescent="0.3">
      <c r="A15" s="74" t="s">
        <v>68</v>
      </c>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6"/>
    </row>
    <row r="16" spans="1:29" ht="70.5" customHeight="1" x14ac:dyDescent="0.3">
      <c r="A16" s="14">
        <v>1</v>
      </c>
      <c r="B16" s="22" t="s">
        <v>42</v>
      </c>
      <c r="C16" s="68" t="s">
        <v>45</v>
      </c>
      <c r="D16" s="68" t="s">
        <v>46</v>
      </c>
      <c r="E16" s="12">
        <v>1</v>
      </c>
      <c r="F16" s="12">
        <v>3</v>
      </c>
      <c r="G16" s="41" t="str">
        <f>INDEX('NO TOCAR'!$J$14:$N$18,'Mapa de Riesgo'!E16,'Mapa de Riesgo'!F16)</f>
        <v>M</v>
      </c>
      <c r="H16" s="14" t="str">
        <f t="shared" ref="H16:H21" si="0">IF(G16="B","BAJA",IF(G16="M","MODERADA",IF(G16="A","ALTA","EXTREMA")))</f>
        <v>MODERADA</v>
      </c>
      <c r="I16" s="23" t="s">
        <v>48</v>
      </c>
      <c r="J16" s="26" t="s">
        <v>18</v>
      </c>
      <c r="K16" s="26">
        <f>IF(J16="SI","15")+IF(J20="NO","0")</f>
        <v>15</v>
      </c>
      <c r="L16" s="26" t="s">
        <v>18</v>
      </c>
      <c r="M16" s="26">
        <f t="shared" ref="M16:M21" si="1">IF(L16="SI","15")+IF(L16="NO","0")</f>
        <v>15</v>
      </c>
      <c r="N16" s="26" t="s">
        <v>18</v>
      </c>
      <c r="O16" s="26">
        <f t="shared" ref="O16:O21" si="2">IF(N16="SI","30")+IF(N16="NO","0")</f>
        <v>30</v>
      </c>
      <c r="P16" s="26" t="s">
        <v>18</v>
      </c>
      <c r="Q16" s="26">
        <f t="shared" ref="Q16:Q21" si="3">IF(P16="SI","15")+IF(P16="NO","0")</f>
        <v>15</v>
      </c>
      <c r="R16" s="26" t="s">
        <v>18</v>
      </c>
      <c r="S16" s="12">
        <f t="shared" ref="S16:S21" si="4">IF(R16="SI","25")+IF(R16="NO","0")</f>
        <v>25</v>
      </c>
      <c r="T16" s="19">
        <f t="shared" ref="T16" si="5">K16+M16+O16+Q16+S16</f>
        <v>100</v>
      </c>
      <c r="U16" s="12">
        <f t="shared" ref="U16" si="6">IF(T16&lt;=50,E16,IF(T16&lt;=75,IF(E16&lt;&gt;1,E16-1,E16),IF(T16&gt;75,(IF(E16=1,E16,IF(E16=2,1,E16-2))),"")))</f>
        <v>1</v>
      </c>
      <c r="V16" s="12">
        <f t="shared" ref="V16" si="7">IF(T16&lt;=50,F16,IF(AND(T16&lt;=75,F16&lt;&gt;1),F16-1,IF(AND(T16&lt;=75,F16=1),1,IF(AND(T16&gt;75,F16=1),1,IF(AND(T16&gt;75,F16=2),1,F16-2)))))</f>
        <v>1</v>
      </c>
      <c r="W16" s="42" t="str">
        <f>INDEX('NO TOCAR'!$J$14:$N$18,'Mapa de Riesgo'!U16,'Mapa de Riesgo'!V16)</f>
        <v>B</v>
      </c>
      <c r="X16" s="14" t="str">
        <f t="shared" ref="X16:X21" si="8">IF(W16="B","BAJA",IF(W16="M","MODERADA",IF(W16="A","ALTA","EXTREMA")))</f>
        <v>BAJA</v>
      </c>
      <c r="Y16" s="25" t="str">
        <f t="shared" ref="Y16:Y21" si="9">IF(X16="BAJA","Asumir el Riesgo",IF(X16="MODERADA","Asumir el Riesgo, Reducir el Riesgo",IF(X16="ALTA","Reducir el Riesgo, Evitar, Compartir o Transferir",IF(X16="EXTREMA","Reducir el Riesgo, Evitar, Compartir o Transferir"))))</f>
        <v>Asumir el Riesgo</v>
      </c>
      <c r="Z16" s="28" t="s">
        <v>59</v>
      </c>
      <c r="AA16" s="13" t="s">
        <v>83</v>
      </c>
      <c r="AB16" s="13" t="s">
        <v>110</v>
      </c>
      <c r="AC16" s="96" t="s">
        <v>122</v>
      </c>
    </row>
    <row r="17" spans="1:29" s="3" customFormat="1" ht="103.5" customHeight="1" x14ac:dyDescent="0.3">
      <c r="A17" s="14">
        <v>2</v>
      </c>
      <c r="B17" s="22" t="s">
        <v>43</v>
      </c>
      <c r="C17" s="69"/>
      <c r="D17" s="69"/>
      <c r="E17" s="12">
        <v>1</v>
      </c>
      <c r="F17" s="12">
        <v>3</v>
      </c>
      <c r="G17" s="41" t="str">
        <f>INDEX('NO TOCAR'!$J$14:$N$18,'Mapa de Riesgo'!E17,'Mapa de Riesgo'!F17)</f>
        <v>M</v>
      </c>
      <c r="H17" s="14" t="str">
        <f t="shared" si="0"/>
        <v>MODERADA</v>
      </c>
      <c r="I17" s="23" t="s">
        <v>67</v>
      </c>
      <c r="J17" s="26" t="s">
        <v>18</v>
      </c>
      <c r="K17" s="26">
        <f>IF(J17="SI","15")+IF(J21="NO","0")</f>
        <v>15</v>
      </c>
      <c r="L17" s="26" t="s">
        <v>18</v>
      </c>
      <c r="M17" s="26">
        <f t="shared" si="1"/>
        <v>15</v>
      </c>
      <c r="N17" s="26" t="s">
        <v>0</v>
      </c>
      <c r="O17" s="26">
        <f t="shared" si="2"/>
        <v>0</v>
      </c>
      <c r="P17" s="26" t="s">
        <v>0</v>
      </c>
      <c r="Q17" s="26">
        <f t="shared" si="3"/>
        <v>0</v>
      </c>
      <c r="R17" s="26" t="s">
        <v>0</v>
      </c>
      <c r="S17" s="12">
        <f t="shared" si="4"/>
        <v>0</v>
      </c>
      <c r="T17" s="19">
        <f t="shared" ref="T17" si="10">K17+M17+O17+Q17+S17</f>
        <v>30</v>
      </c>
      <c r="U17" s="12">
        <f t="shared" ref="U17:U21" si="11">IF(T17&lt;=50,E17,IF(T17&lt;=75,IF(E17&lt;&gt;1,E17-1,E17),IF(T17&gt;75,(IF(E17=1,E17,IF(E17=2,1,E17-2))),"")))</f>
        <v>1</v>
      </c>
      <c r="V17" s="12">
        <f t="shared" ref="V17:V21" si="12">IF(T17&lt;=50,F17,IF(AND(T17&lt;=75,F17&lt;&gt;1),F17-1,IF(AND(T17&lt;=75,F17=1),1,IF(AND(T17&gt;75,F17=1),1,IF(AND(T17&gt;75,F17=2),1,F17-2)))))</f>
        <v>3</v>
      </c>
      <c r="W17" s="41" t="str">
        <f>INDEX('NO TOCAR'!$J$14:$N$18,'Mapa de Riesgo'!U17,'Mapa de Riesgo'!V17)</f>
        <v>M</v>
      </c>
      <c r="X17" s="66" t="str">
        <f t="shared" si="8"/>
        <v>MODERADA</v>
      </c>
      <c r="Y17" s="48" t="str">
        <f t="shared" si="9"/>
        <v>Asumir el Riesgo, Reducir el Riesgo</v>
      </c>
      <c r="Z17" s="13" t="s">
        <v>60</v>
      </c>
      <c r="AA17" s="34" t="s">
        <v>83</v>
      </c>
      <c r="AB17" s="13" t="s">
        <v>111</v>
      </c>
      <c r="AC17" s="96" t="s">
        <v>123</v>
      </c>
    </row>
    <row r="18" spans="1:29" s="3" customFormat="1" ht="103.5" customHeight="1" x14ac:dyDescent="0.3">
      <c r="A18" s="14">
        <v>3</v>
      </c>
      <c r="B18" s="22" t="s">
        <v>63</v>
      </c>
      <c r="C18" s="69"/>
      <c r="D18" s="69"/>
      <c r="E18" s="12">
        <v>1</v>
      </c>
      <c r="F18" s="12">
        <v>3</v>
      </c>
      <c r="G18" s="41" t="s">
        <v>39</v>
      </c>
      <c r="H18" s="14" t="s">
        <v>64</v>
      </c>
      <c r="I18" s="24" t="s">
        <v>65</v>
      </c>
      <c r="J18" s="26" t="s">
        <v>18</v>
      </c>
      <c r="K18" s="26"/>
      <c r="L18" s="26" t="s">
        <v>18</v>
      </c>
      <c r="M18" s="26"/>
      <c r="N18" s="26" t="s">
        <v>18</v>
      </c>
      <c r="O18" s="26"/>
      <c r="P18" s="26" t="s">
        <v>0</v>
      </c>
      <c r="Q18" s="26"/>
      <c r="R18" s="26" t="s">
        <v>0</v>
      </c>
      <c r="S18" s="12"/>
      <c r="T18" s="19">
        <v>70</v>
      </c>
      <c r="U18" s="12">
        <v>1</v>
      </c>
      <c r="V18" s="12">
        <v>3</v>
      </c>
      <c r="W18" s="41" t="s">
        <v>39</v>
      </c>
      <c r="X18" s="67"/>
      <c r="Y18" s="49"/>
      <c r="Z18" s="24" t="s">
        <v>66</v>
      </c>
      <c r="AA18" s="34" t="s">
        <v>83</v>
      </c>
      <c r="AB18" s="24" t="s">
        <v>112</v>
      </c>
      <c r="AC18" s="96" t="s">
        <v>124</v>
      </c>
    </row>
    <row r="19" spans="1:29" s="3" customFormat="1" ht="57" x14ac:dyDescent="0.3">
      <c r="A19" s="14">
        <v>4</v>
      </c>
      <c r="B19" s="21" t="s">
        <v>44</v>
      </c>
      <c r="C19" s="69"/>
      <c r="D19" s="69"/>
      <c r="E19" s="12">
        <v>4</v>
      </c>
      <c r="F19" s="12">
        <v>4</v>
      </c>
      <c r="G19" s="32" t="str">
        <f>INDEX('NO TOCAR'!$J$14:$N$18,'Mapa de Riesgo'!E19,'Mapa de Riesgo'!F19)</f>
        <v>E</v>
      </c>
      <c r="H19" s="14" t="str">
        <f t="shared" si="0"/>
        <v>EXTREMA</v>
      </c>
      <c r="I19" s="23" t="s">
        <v>49</v>
      </c>
      <c r="J19" s="26" t="s">
        <v>0</v>
      </c>
      <c r="K19" s="26">
        <f t="shared" ref="K19:K21" si="13">IF(J19="SI","15")+IF(J23="NO","0")</f>
        <v>0</v>
      </c>
      <c r="L19" s="26" t="s">
        <v>0</v>
      </c>
      <c r="M19" s="26">
        <f t="shared" si="1"/>
        <v>0</v>
      </c>
      <c r="N19" s="26" t="s">
        <v>0</v>
      </c>
      <c r="O19" s="26">
        <f t="shared" si="2"/>
        <v>0</v>
      </c>
      <c r="P19" s="26" t="s">
        <v>0</v>
      </c>
      <c r="Q19" s="26">
        <f t="shared" si="3"/>
        <v>0</v>
      </c>
      <c r="R19" s="26" t="s">
        <v>0</v>
      </c>
      <c r="S19" s="12">
        <f t="shared" si="4"/>
        <v>0</v>
      </c>
      <c r="T19" s="19">
        <v>0</v>
      </c>
      <c r="U19" s="12">
        <f t="shared" si="11"/>
        <v>4</v>
      </c>
      <c r="V19" s="12">
        <f t="shared" si="12"/>
        <v>4</v>
      </c>
      <c r="W19" s="32" t="str">
        <f>INDEX('NO TOCAR'!$J$14:$N$18,'Mapa de Riesgo'!U19,'Mapa de Riesgo'!V19)</f>
        <v>E</v>
      </c>
      <c r="X19" s="14" t="str">
        <f t="shared" si="8"/>
        <v>EXTREMA</v>
      </c>
      <c r="Y19" s="25" t="str">
        <f t="shared" si="9"/>
        <v>Reducir el Riesgo, Evitar, Compartir o Transferir</v>
      </c>
      <c r="Z19" s="13" t="s">
        <v>61</v>
      </c>
      <c r="AA19" s="34" t="s">
        <v>83</v>
      </c>
      <c r="AB19" s="13" t="s">
        <v>114</v>
      </c>
      <c r="AC19" s="96" t="s">
        <v>125</v>
      </c>
    </row>
    <row r="20" spans="1:29" s="3" customFormat="1" ht="57" x14ac:dyDescent="0.3">
      <c r="A20" s="14">
        <v>5</v>
      </c>
      <c r="B20" s="21" t="s">
        <v>50</v>
      </c>
      <c r="C20" s="69"/>
      <c r="D20" s="69"/>
      <c r="E20" s="12">
        <v>1</v>
      </c>
      <c r="F20" s="12">
        <v>4</v>
      </c>
      <c r="G20" s="40" t="str">
        <f>INDEX('NO TOCAR'!$J$14:$N$18,'Mapa de Riesgo'!E20,'Mapa de Riesgo'!F20)</f>
        <v>A</v>
      </c>
      <c r="H20" s="14" t="str">
        <f t="shared" si="0"/>
        <v>ALTA</v>
      </c>
      <c r="I20" s="23" t="s">
        <v>51</v>
      </c>
      <c r="J20" s="26" t="s">
        <v>0</v>
      </c>
      <c r="K20" s="26">
        <f t="shared" si="13"/>
        <v>0</v>
      </c>
      <c r="L20" s="26" t="s">
        <v>0</v>
      </c>
      <c r="M20" s="26">
        <f t="shared" si="1"/>
        <v>0</v>
      </c>
      <c r="N20" s="26" t="s">
        <v>18</v>
      </c>
      <c r="O20" s="26">
        <f t="shared" si="2"/>
        <v>30</v>
      </c>
      <c r="P20" s="26" t="s">
        <v>18</v>
      </c>
      <c r="Q20" s="26">
        <f t="shared" si="3"/>
        <v>15</v>
      </c>
      <c r="R20" s="26" t="s">
        <v>18</v>
      </c>
      <c r="S20" s="12">
        <f t="shared" si="4"/>
        <v>25</v>
      </c>
      <c r="T20" s="19">
        <v>70</v>
      </c>
      <c r="U20" s="12">
        <f t="shared" si="11"/>
        <v>1</v>
      </c>
      <c r="V20" s="12">
        <f t="shared" si="12"/>
        <v>3</v>
      </c>
      <c r="W20" s="41" t="str">
        <f>INDEX('NO TOCAR'!$J$14:$N$18,'Mapa de Riesgo'!U20,'Mapa de Riesgo'!V20)</f>
        <v>M</v>
      </c>
      <c r="X20" s="14" t="str">
        <f t="shared" si="8"/>
        <v>MODERADA</v>
      </c>
      <c r="Y20" s="25" t="str">
        <f t="shared" si="9"/>
        <v>Asumir el Riesgo, Reducir el Riesgo</v>
      </c>
      <c r="Z20" s="13" t="s">
        <v>107</v>
      </c>
      <c r="AA20" s="34" t="s">
        <v>83</v>
      </c>
      <c r="AB20" s="43" t="s">
        <v>113</v>
      </c>
      <c r="AC20" s="96" t="s">
        <v>126</v>
      </c>
    </row>
    <row r="21" spans="1:29" ht="80.25" customHeight="1" x14ac:dyDescent="0.3">
      <c r="A21" s="14">
        <v>6</v>
      </c>
      <c r="B21" s="21" t="s">
        <v>104</v>
      </c>
      <c r="C21" s="70"/>
      <c r="D21" s="70"/>
      <c r="E21" s="12">
        <v>2</v>
      </c>
      <c r="F21" s="12">
        <v>3</v>
      </c>
      <c r="G21" s="41" t="str">
        <f>INDEX('NO TOCAR'!$J$14:$N$18,'Mapa de Riesgo'!E21,'Mapa de Riesgo'!F21)</f>
        <v>M</v>
      </c>
      <c r="H21" s="14" t="str">
        <f t="shared" si="0"/>
        <v>MODERADA</v>
      </c>
      <c r="I21" s="23" t="s">
        <v>52</v>
      </c>
      <c r="J21" s="26" t="s">
        <v>18</v>
      </c>
      <c r="K21" s="26">
        <f t="shared" si="13"/>
        <v>15</v>
      </c>
      <c r="L21" s="26" t="s">
        <v>18</v>
      </c>
      <c r="M21" s="26">
        <f t="shared" si="1"/>
        <v>15</v>
      </c>
      <c r="N21" s="26" t="s">
        <v>18</v>
      </c>
      <c r="O21" s="26">
        <f t="shared" si="2"/>
        <v>30</v>
      </c>
      <c r="P21" s="26" t="s">
        <v>18</v>
      </c>
      <c r="Q21" s="26">
        <f t="shared" si="3"/>
        <v>15</v>
      </c>
      <c r="R21" s="26" t="s">
        <v>18</v>
      </c>
      <c r="S21" s="12">
        <f t="shared" si="4"/>
        <v>25</v>
      </c>
      <c r="T21" s="19">
        <v>100</v>
      </c>
      <c r="U21" s="12">
        <f t="shared" si="11"/>
        <v>1</v>
      </c>
      <c r="V21" s="12">
        <f t="shared" si="12"/>
        <v>1</v>
      </c>
      <c r="W21" s="42" t="str">
        <f>INDEX('NO TOCAR'!$J$14:$N$18,'Mapa de Riesgo'!U21,'Mapa de Riesgo'!V21)</f>
        <v>B</v>
      </c>
      <c r="X21" s="14" t="str">
        <f t="shared" si="8"/>
        <v>BAJA</v>
      </c>
      <c r="Y21" s="25" t="str">
        <f t="shared" si="9"/>
        <v>Asumir el Riesgo</v>
      </c>
      <c r="Z21" s="13" t="s">
        <v>62</v>
      </c>
      <c r="AA21" s="34" t="s">
        <v>83</v>
      </c>
      <c r="AB21" s="13" t="s">
        <v>115</v>
      </c>
      <c r="AC21" s="96" t="s">
        <v>127</v>
      </c>
    </row>
    <row r="22" spans="1:29" s="3" customFormat="1" ht="21.75" customHeight="1" x14ac:dyDescent="0.3">
      <c r="A22" s="50" t="s">
        <v>85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2"/>
    </row>
    <row r="23" spans="1:29" ht="127.5" customHeight="1" x14ac:dyDescent="0.3">
      <c r="A23" s="77">
        <v>7</v>
      </c>
      <c r="B23" s="78" t="s">
        <v>86</v>
      </c>
      <c r="C23" s="79" t="s">
        <v>87</v>
      </c>
      <c r="D23" s="79" t="s">
        <v>88</v>
      </c>
      <c r="E23" s="81">
        <v>2</v>
      </c>
      <c r="F23" s="81">
        <v>5</v>
      </c>
      <c r="G23" s="83" t="s">
        <v>35</v>
      </c>
      <c r="H23" s="85" t="s">
        <v>89</v>
      </c>
      <c r="I23" s="79" t="s">
        <v>90</v>
      </c>
      <c r="J23" s="87" t="s">
        <v>18</v>
      </c>
      <c r="K23" s="87">
        <f>IF(J23="SI","15")+IF(J28="NO","0")</f>
        <v>15</v>
      </c>
      <c r="L23" s="87" t="s">
        <v>0</v>
      </c>
      <c r="M23" s="87">
        <f t="shared" ref="M23" si="14">IF(L23="SI","15")+IF(L23="NO","0")</f>
        <v>0</v>
      </c>
      <c r="N23" s="87" t="s">
        <v>0</v>
      </c>
      <c r="O23" s="87">
        <f t="shared" ref="O23" si="15">IF(N23="SI","30")+IF(N23="NO","0")</f>
        <v>0</v>
      </c>
      <c r="P23" s="87" t="s">
        <v>0</v>
      </c>
      <c r="Q23" s="87">
        <f t="shared" ref="Q23" si="16">IF(P23="SI","15")+IF(P23="NO","0")</f>
        <v>0</v>
      </c>
      <c r="R23" s="87" t="s">
        <v>0</v>
      </c>
      <c r="S23" s="81">
        <f t="shared" ref="S23" si="17">IF(R23="SI","25")+IF(R23="NO","0")</f>
        <v>0</v>
      </c>
      <c r="T23" s="89">
        <f t="shared" ref="T23" si="18">K23+M23+O23+Q23+S23</f>
        <v>15</v>
      </c>
      <c r="U23" s="91">
        <v>2</v>
      </c>
      <c r="V23" s="91">
        <v>4</v>
      </c>
      <c r="W23" s="93" t="s">
        <v>37</v>
      </c>
      <c r="X23" s="85" t="s">
        <v>91</v>
      </c>
      <c r="Y23" s="48" t="str">
        <f t="shared" ref="Y23" si="19">IF(X23="BAJA","Asumir el Riesgo",IF(X23="MODERADA","Asumir el Riesgo, Reducir el Riesgo",IF(X23="ALTA","Reducir el Riesgo, Evitar, Compartir o Transferir",IF(X23="EXTREMA","Reducir el Riesgo, Evitar, Compartir o Transferir"))))</f>
        <v>Reducir el Riesgo, Evitar, Compartir o Transferir</v>
      </c>
      <c r="Z23" s="34" t="s">
        <v>116</v>
      </c>
      <c r="AA23" s="34" t="s">
        <v>92</v>
      </c>
      <c r="AB23" s="21" t="s">
        <v>117</v>
      </c>
      <c r="AC23" s="96" t="s">
        <v>126</v>
      </c>
    </row>
    <row r="24" spans="1:29" ht="57" x14ac:dyDescent="0.3">
      <c r="A24" s="77"/>
      <c r="B24" s="78"/>
      <c r="C24" s="80"/>
      <c r="D24" s="80"/>
      <c r="E24" s="82"/>
      <c r="F24" s="82"/>
      <c r="G24" s="84"/>
      <c r="H24" s="86"/>
      <c r="I24" s="80"/>
      <c r="J24" s="88"/>
      <c r="K24" s="88"/>
      <c r="L24" s="88"/>
      <c r="M24" s="88"/>
      <c r="N24" s="88"/>
      <c r="O24" s="88"/>
      <c r="P24" s="88"/>
      <c r="Q24" s="88"/>
      <c r="R24" s="88"/>
      <c r="S24" s="82"/>
      <c r="T24" s="90"/>
      <c r="U24" s="92"/>
      <c r="V24" s="92"/>
      <c r="W24" s="94"/>
      <c r="X24" s="86"/>
      <c r="Y24" s="95"/>
      <c r="Z24" s="34" t="s">
        <v>93</v>
      </c>
      <c r="AA24" s="34" t="s">
        <v>94</v>
      </c>
      <c r="AB24" s="21" t="s">
        <v>118</v>
      </c>
      <c r="AC24" s="96" t="s">
        <v>126</v>
      </c>
    </row>
    <row r="25" spans="1:29" ht="59.25" customHeight="1" x14ac:dyDescent="0.3">
      <c r="A25" s="77"/>
      <c r="B25" s="78"/>
      <c r="C25" s="80"/>
      <c r="D25" s="80"/>
      <c r="E25" s="82"/>
      <c r="F25" s="82"/>
      <c r="G25" s="84"/>
      <c r="H25" s="86"/>
      <c r="I25" s="80"/>
      <c r="J25" s="88"/>
      <c r="K25" s="88"/>
      <c r="L25" s="88"/>
      <c r="M25" s="88"/>
      <c r="N25" s="88"/>
      <c r="O25" s="88"/>
      <c r="P25" s="88"/>
      <c r="Q25" s="88"/>
      <c r="R25" s="88"/>
      <c r="S25" s="82"/>
      <c r="T25" s="90"/>
      <c r="U25" s="92"/>
      <c r="V25" s="92"/>
      <c r="W25" s="94"/>
      <c r="X25" s="86"/>
      <c r="Y25" s="95"/>
      <c r="Z25" s="34" t="s">
        <v>95</v>
      </c>
      <c r="AA25" s="34" t="s">
        <v>96</v>
      </c>
      <c r="AB25" s="21" t="s">
        <v>119</v>
      </c>
      <c r="AC25" s="96" t="s">
        <v>126</v>
      </c>
    </row>
    <row r="26" spans="1:29" ht="132.75" customHeight="1" x14ac:dyDescent="0.3">
      <c r="A26" s="77"/>
      <c r="B26" s="78"/>
      <c r="C26" s="80"/>
      <c r="D26" s="80"/>
      <c r="E26" s="82"/>
      <c r="F26" s="82"/>
      <c r="G26" s="84"/>
      <c r="H26" s="86"/>
      <c r="I26" s="80"/>
      <c r="J26" s="88"/>
      <c r="K26" s="88"/>
      <c r="L26" s="88"/>
      <c r="M26" s="88"/>
      <c r="N26" s="88"/>
      <c r="O26" s="88"/>
      <c r="P26" s="88"/>
      <c r="Q26" s="88"/>
      <c r="R26" s="88"/>
      <c r="S26" s="82"/>
      <c r="T26" s="90"/>
      <c r="U26" s="92"/>
      <c r="V26" s="92"/>
      <c r="W26" s="94"/>
      <c r="X26" s="86"/>
      <c r="Y26" s="95"/>
      <c r="Z26" s="34" t="s">
        <v>97</v>
      </c>
      <c r="AA26" s="34" t="s">
        <v>120</v>
      </c>
      <c r="AB26" s="21" t="s">
        <v>109</v>
      </c>
      <c r="AC26" s="96" t="s">
        <v>127</v>
      </c>
    </row>
    <row r="27" spans="1:29" ht="120" customHeight="1" x14ac:dyDescent="0.3">
      <c r="A27" s="77"/>
      <c r="B27" s="78"/>
      <c r="C27" s="80"/>
      <c r="D27" s="80"/>
      <c r="E27" s="82"/>
      <c r="F27" s="82"/>
      <c r="G27" s="84"/>
      <c r="H27" s="86"/>
      <c r="I27" s="80"/>
      <c r="J27" s="88"/>
      <c r="K27" s="88"/>
      <c r="L27" s="88"/>
      <c r="M27" s="88"/>
      <c r="N27" s="88"/>
      <c r="O27" s="88"/>
      <c r="P27" s="88"/>
      <c r="Q27" s="88"/>
      <c r="R27" s="88"/>
      <c r="S27" s="82"/>
      <c r="T27" s="90"/>
      <c r="U27" s="92"/>
      <c r="V27" s="92"/>
      <c r="W27" s="94"/>
      <c r="X27" s="86"/>
      <c r="Y27" s="95"/>
      <c r="Z27" s="34" t="s">
        <v>98</v>
      </c>
      <c r="AA27" s="34" t="s">
        <v>120</v>
      </c>
      <c r="AB27" s="21" t="s">
        <v>119</v>
      </c>
      <c r="AC27" s="96" t="s">
        <v>126</v>
      </c>
    </row>
    <row r="28" spans="1:29" ht="121.5" customHeight="1" x14ac:dyDescent="0.3">
      <c r="A28" s="44">
        <v>8</v>
      </c>
      <c r="B28" s="34" t="s">
        <v>105</v>
      </c>
      <c r="C28" s="34" t="s">
        <v>99</v>
      </c>
      <c r="D28" s="34" t="s">
        <v>100</v>
      </c>
      <c r="E28" s="12">
        <v>3</v>
      </c>
      <c r="F28" s="12">
        <v>3</v>
      </c>
      <c r="G28" s="40" t="s">
        <v>37</v>
      </c>
      <c r="H28" s="45" t="s">
        <v>91</v>
      </c>
      <c r="I28" s="34" t="s">
        <v>106</v>
      </c>
      <c r="J28" s="26" t="s">
        <v>18</v>
      </c>
      <c r="K28" s="26">
        <f>IF(J28="SI","15")+IF(J30="NO","0")</f>
        <v>15</v>
      </c>
      <c r="L28" s="26" t="s">
        <v>0</v>
      </c>
      <c r="M28" s="26">
        <f>IF(L28="SI","15")+IF(L28="NO","0")</f>
        <v>0</v>
      </c>
      <c r="N28" s="26" t="s">
        <v>18</v>
      </c>
      <c r="O28" s="26">
        <f>IF(N28="SI","30")+IF(N28="NO","0")</f>
        <v>30</v>
      </c>
      <c r="P28" s="26" t="s">
        <v>18</v>
      </c>
      <c r="Q28" s="26">
        <f>IF(P28="SI","15")+IF(P28="NO","0")</f>
        <v>15</v>
      </c>
      <c r="R28" s="26" t="s">
        <v>0</v>
      </c>
      <c r="S28" s="12">
        <f t="shared" ref="S28" si="20">IF(R28="SI","25")+IF(R28="NO","0")</f>
        <v>0</v>
      </c>
      <c r="T28" s="19">
        <f t="shared" ref="T28" si="21">K28+M28+O28+Q28+S28</f>
        <v>60</v>
      </c>
      <c r="U28" s="47">
        <v>3</v>
      </c>
      <c r="V28" s="47">
        <v>2</v>
      </c>
      <c r="W28" s="41" t="s">
        <v>39</v>
      </c>
      <c r="X28" s="44" t="s">
        <v>64</v>
      </c>
      <c r="Y28" s="25" t="str">
        <f t="shared" ref="Y28" si="22">IF(X28="BAJA","Asumir el Riesgo",IF(X28="MODERADA","Asumir el Riesgo, Reducir el Riesgo",IF(X28="ALTA","Reducir el Riesgo, Evitar, Compartir o Transferir",IF(X28="EXTREMA","Reducir el Riesgo, Evitar, Compartir o Transferir"))))</f>
        <v>Asumir el Riesgo, Reducir el Riesgo</v>
      </c>
      <c r="Z28" s="34" t="s">
        <v>101</v>
      </c>
      <c r="AA28" s="34" t="s">
        <v>102</v>
      </c>
      <c r="AB28" s="21" t="s">
        <v>108</v>
      </c>
      <c r="AC28" s="96" t="s">
        <v>127</v>
      </c>
    </row>
  </sheetData>
  <mergeCells count="42">
    <mergeCell ref="U23:U27"/>
    <mergeCell ref="V23:V27"/>
    <mergeCell ref="W23:W27"/>
    <mergeCell ref="X23:X27"/>
    <mergeCell ref="Y23:Y27"/>
    <mergeCell ref="P23:P27"/>
    <mergeCell ref="Q23:Q27"/>
    <mergeCell ref="R23:R27"/>
    <mergeCell ref="S23:S27"/>
    <mergeCell ref="T23:T27"/>
    <mergeCell ref="A15:AB15"/>
    <mergeCell ref="A23:A27"/>
    <mergeCell ref="B23:B27"/>
    <mergeCell ref="C23:C27"/>
    <mergeCell ref="D23:D27"/>
    <mergeCell ref="E23:E27"/>
    <mergeCell ref="F23:F27"/>
    <mergeCell ref="G23:G27"/>
    <mergeCell ref="H23:H27"/>
    <mergeCell ref="I23:I27"/>
    <mergeCell ref="J23:J27"/>
    <mergeCell ref="K23:K27"/>
    <mergeCell ref="L23:L27"/>
    <mergeCell ref="M23:M27"/>
    <mergeCell ref="N23:N27"/>
    <mergeCell ref="O23:O27"/>
    <mergeCell ref="Y17:Y18"/>
    <mergeCell ref="A22:AB22"/>
    <mergeCell ref="A1:AB10"/>
    <mergeCell ref="Z11:AB11"/>
    <mergeCell ref="T11:T12"/>
    <mergeCell ref="E11:H11"/>
    <mergeCell ref="I11:I12"/>
    <mergeCell ref="U11:X11"/>
    <mergeCell ref="C11:C12"/>
    <mergeCell ref="A11:B11"/>
    <mergeCell ref="D11:D12"/>
    <mergeCell ref="J11:S11"/>
    <mergeCell ref="X17:X18"/>
    <mergeCell ref="C16:C21"/>
    <mergeCell ref="D16:D21"/>
    <mergeCell ref="A14:AB14"/>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N16:N21 P16:P21 R16:R21 J16:J21 L16:L21</xm:sqref>
        </x14:dataValidation>
        <x14:dataValidation type="list" allowBlank="1" showInputMessage="1" showErrorMessage="1" xr:uid="{00000000-0002-0000-0000-000001000000}">
          <x14:formula1>
            <xm:f>'C:\Users\Hermanos\Downloads\[Mapa de Riesgos Institucional Responsabilidad Fiscal.xlsx]NO TOCAR'!#REF!</xm:f>
          </x14:formula1>
          <xm:sqref>L28 J28 N28 P28 R28 J23 L23 N23 P23 R23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D20" sqref="D20"/>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7</v>
      </c>
      <c r="C4" s="9"/>
      <c r="D4" s="15" t="s">
        <v>28</v>
      </c>
      <c r="E4" s="9"/>
    </row>
    <row r="5" spans="1:14" x14ac:dyDescent="0.2">
      <c r="A5" s="9">
        <v>1</v>
      </c>
      <c r="B5" s="10" t="s">
        <v>13</v>
      </c>
      <c r="C5" s="9">
        <v>1</v>
      </c>
      <c r="D5" s="9" t="s">
        <v>31</v>
      </c>
      <c r="E5" s="9"/>
    </row>
    <row r="6" spans="1:14" x14ac:dyDescent="0.2">
      <c r="A6" s="9">
        <v>2</v>
      </c>
      <c r="B6" s="10" t="s">
        <v>14</v>
      </c>
      <c r="C6" s="9">
        <v>2</v>
      </c>
      <c r="D6" s="9" t="s">
        <v>69</v>
      </c>
      <c r="E6" s="9"/>
    </row>
    <row r="7" spans="1:14" x14ac:dyDescent="0.2">
      <c r="A7" s="9">
        <v>3</v>
      </c>
      <c r="B7" s="10" t="s">
        <v>15</v>
      </c>
      <c r="C7" s="9">
        <v>3</v>
      </c>
      <c r="D7" s="9" t="s">
        <v>70</v>
      </c>
      <c r="E7" s="9"/>
    </row>
    <row r="8" spans="1:14" x14ac:dyDescent="0.2">
      <c r="A8" s="9">
        <v>4</v>
      </c>
      <c r="B8" s="10" t="s">
        <v>16</v>
      </c>
      <c r="C8" s="9">
        <v>4</v>
      </c>
      <c r="D8" s="9" t="s">
        <v>71</v>
      </c>
      <c r="E8" s="9"/>
    </row>
    <row r="9" spans="1:14" x14ac:dyDescent="0.2">
      <c r="A9" s="9">
        <v>5</v>
      </c>
      <c r="B9" s="10" t="s">
        <v>17</v>
      </c>
      <c r="C9" s="9">
        <v>5</v>
      </c>
      <c r="D9" s="9" t="s">
        <v>72</v>
      </c>
      <c r="E9" s="9"/>
    </row>
    <row r="10" spans="1:14" x14ac:dyDescent="0.2">
      <c r="A10" s="9"/>
      <c r="B10" s="9"/>
      <c r="C10" s="9">
        <v>6</v>
      </c>
      <c r="D10" s="9" t="s">
        <v>32</v>
      </c>
      <c r="E10" s="9"/>
    </row>
    <row r="11" spans="1:14" x14ac:dyDescent="0.2">
      <c r="A11" s="9"/>
      <c r="B11" s="9"/>
      <c r="C11" s="9">
        <v>7</v>
      </c>
      <c r="D11" s="9" t="s">
        <v>73</v>
      </c>
      <c r="E11" s="9"/>
    </row>
    <row r="12" spans="1:14" x14ac:dyDescent="0.2">
      <c r="A12" s="9"/>
      <c r="B12" s="10" t="s">
        <v>8</v>
      </c>
      <c r="C12" s="9">
        <v>8</v>
      </c>
      <c r="D12" s="9" t="s">
        <v>33</v>
      </c>
      <c r="E12" s="9"/>
    </row>
    <row r="13" spans="1:14" x14ac:dyDescent="0.2">
      <c r="A13" s="9"/>
      <c r="B13" s="10" t="s">
        <v>18</v>
      </c>
      <c r="C13" s="9">
        <v>9</v>
      </c>
      <c r="D13" s="9" t="s">
        <v>74</v>
      </c>
      <c r="E13" s="9"/>
      <c r="I13" s="20" t="s">
        <v>38</v>
      </c>
      <c r="J13" s="20">
        <v>1</v>
      </c>
      <c r="K13" s="20">
        <v>2</v>
      </c>
      <c r="L13" s="20">
        <v>3</v>
      </c>
      <c r="M13" s="20">
        <v>4</v>
      </c>
      <c r="N13" s="20">
        <v>5</v>
      </c>
    </row>
    <row r="14" spans="1:14" x14ac:dyDescent="0.2">
      <c r="A14" s="9"/>
      <c r="B14" s="10" t="s">
        <v>0</v>
      </c>
      <c r="C14" s="9">
        <v>10</v>
      </c>
      <c r="D14" s="9" t="s">
        <v>75</v>
      </c>
      <c r="E14" s="9"/>
      <c r="F14" s="9"/>
      <c r="I14" s="20">
        <v>1</v>
      </c>
      <c r="J14" s="29" t="s">
        <v>34</v>
      </c>
      <c r="K14" s="29" t="s">
        <v>34</v>
      </c>
      <c r="L14" s="31" t="s">
        <v>39</v>
      </c>
      <c r="M14" s="33" t="s">
        <v>37</v>
      </c>
      <c r="N14" s="33" t="s">
        <v>37</v>
      </c>
    </row>
    <row r="15" spans="1:14" x14ac:dyDescent="0.2">
      <c r="A15" s="9"/>
      <c r="B15" s="9"/>
      <c r="C15" s="9">
        <v>11</v>
      </c>
      <c r="D15" s="9" t="s">
        <v>76</v>
      </c>
      <c r="E15" s="9"/>
      <c r="F15" s="9"/>
      <c r="I15" s="20">
        <v>2</v>
      </c>
      <c r="J15" s="29" t="s">
        <v>34</v>
      </c>
      <c r="K15" s="29" t="s">
        <v>34</v>
      </c>
      <c r="L15" s="31" t="s">
        <v>39</v>
      </c>
      <c r="M15" s="33" t="s">
        <v>37</v>
      </c>
      <c r="N15" s="30" t="s">
        <v>35</v>
      </c>
    </row>
    <row r="16" spans="1:14" x14ac:dyDescent="0.2">
      <c r="A16" s="9"/>
      <c r="B16" s="9" t="s">
        <v>8</v>
      </c>
      <c r="C16" s="9">
        <v>12</v>
      </c>
      <c r="D16" s="9" t="s">
        <v>77</v>
      </c>
      <c r="E16" s="9"/>
      <c r="F16" s="9"/>
      <c r="I16" s="20">
        <v>3</v>
      </c>
      <c r="J16" s="29" t="s">
        <v>34</v>
      </c>
      <c r="K16" s="31" t="s">
        <v>39</v>
      </c>
      <c r="L16" s="33" t="s">
        <v>37</v>
      </c>
      <c r="M16" s="30" t="s">
        <v>35</v>
      </c>
      <c r="N16" s="30" t="s">
        <v>35</v>
      </c>
    </row>
    <row r="17" spans="1:14" x14ac:dyDescent="0.2">
      <c r="A17" s="9"/>
      <c r="B17" s="11">
        <v>5</v>
      </c>
      <c r="C17" s="9">
        <v>13</v>
      </c>
      <c r="D17" s="17" t="s">
        <v>29</v>
      </c>
      <c r="E17" s="9"/>
      <c r="F17" s="9"/>
      <c r="I17" s="20">
        <v>4</v>
      </c>
      <c r="J17" s="31" t="s">
        <v>39</v>
      </c>
      <c r="K17" s="33" t="s">
        <v>37</v>
      </c>
      <c r="L17" s="33" t="s">
        <v>37</v>
      </c>
      <c r="M17" s="30" t="s">
        <v>35</v>
      </c>
      <c r="N17" s="30" t="s">
        <v>35</v>
      </c>
    </row>
    <row r="18" spans="1:14" x14ac:dyDescent="0.2">
      <c r="A18" s="9"/>
      <c r="B18" s="11">
        <v>10</v>
      </c>
      <c r="C18" s="9">
        <v>14</v>
      </c>
      <c r="D18" s="17" t="s">
        <v>78</v>
      </c>
      <c r="E18" s="9"/>
      <c r="F18" s="9"/>
      <c r="I18" s="20">
        <v>5</v>
      </c>
      <c r="J18" s="33" t="s">
        <v>37</v>
      </c>
      <c r="K18" s="33" t="s">
        <v>37</v>
      </c>
      <c r="L18" s="30" t="s">
        <v>35</v>
      </c>
      <c r="M18" s="30" t="s">
        <v>35</v>
      </c>
      <c r="N18" s="30" t="s">
        <v>35</v>
      </c>
    </row>
    <row r="19" spans="1:14" x14ac:dyDescent="0.2">
      <c r="A19" s="9"/>
      <c r="B19" s="11">
        <v>20</v>
      </c>
      <c r="C19" s="9">
        <v>15</v>
      </c>
      <c r="D19" s="17" t="s">
        <v>79</v>
      </c>
      <c r="E19" s="9"/>
      <c r="F19" s="9"/>
    </row>
    <row r="20" spans="1:14" x14ac:dyDescent="0.2">
      <c r="A20" s="9"/>
      <c r="B20" s="9"/>
      <c r="C20" s="9">
        <v>16</v>
      </c>
      <c r="D20" s="17" t="s">
        <v>80</v>
      </c>
      <c r="E20" s="9"/>
      <c r="F20" s="9"/>
    </row>
    <row r="21" spans="1:14" x14ac:dyDescent="0.2">
      <c r="A21" s="9"/>
      <c r="B21" s="9" t="s">
        <v>19</v>
      </c>
      <c r="C21" s="9">
        <v>17</v>
      </c>
      <c r="D21" s="17" t="s">
        <v>30</v>
      </c>
      <c r="E21" s="9"/>
      <c r="F21" s="9"/>
      <c r="H21" s="7" t="s">
        <v>34</v>
      </c>
      <c r="I21" s="7" t="s">
        <v>40</v>
      </c>
    </row>
    <row r="22" spans="1:14" x14ac:dyDescent="0.2">
      <c r="A22" s="9"/>
      <c r="B22" s="9" t="s">
        <v>4</v>
      </c>
      <c r="C22" s="9">
        <v>18</v>
      </c>
      <c r="D22" s="17" t="s">
        <v>81</v>
      </c>
      <c r="E22" s="9"/>
      <c r="F22" s="9"/>
      <c r="H22" s="7" t="s">
        <v>39</v>
      </c>
      <c r="I22" s="7" t="s">
        <v>41</v>
      </c>
    </row>
    <row r="23" spans="1:14" x14ac:dyDescent="0.2">
      <c r="A23" s="9"/>
      <c r="B23" s="9" t="s">
        <v>5</v>
      </c>
      <c r="C23" s="9">
        <v>19</v>
      </c>
      <c r="D23" s="18" t="s">
        <v>82</v>
      </c>
      <c r="E23" s="9"/>
      <c r="F23" s="9"/>
      <c r="H23" s="7" t="s">
        <v>37</v>
      </c>
      <c r="I23" s="7" t="s">
        <v>36</v>
      </c>
    </row>
    <row r="24" spans="1:14" x14ac:dyDescent="0.2">
      <c r="A24" s="9"/>
      <c r="B24" s="9"/>
      <c r="C24" s="9"/>
      <c r="D24" s="17"/>
      <c r="E24" s="9"/>
      <c r="F24" s="9"/>
      <c r="H24" s="7" t="s">
        <v>35</v>
      </c>
      <c r="I24" s="7" t="s">
        <v>36</v>
      </c>
    </row>
    <row r="25" spans="1:14" x14ac:dyDescent="0.2">
      <c r="A25" s="9"/>
      <c r="B25" s="9"/>
      <c r="C25" s="9"/>
      <c r="D25" s="17"/>
    </row>
    <row r="26" spans="1:14" x14ac:dyDescent="0.2">
      <c r="A26" s="9"/>
      <c r="B26" s="9" t="s">
        <v>23</v>
      </c>
      <c r="C26" s="9"/>
    </row>
    <row r="27" spans="1:14" x14ac:dyDescent="0.2">
      <c r="A27" s="9"/>
      <c r="B27" s="9" t="s">
        <v>24</v>
      </c>
      <c r="C27" s="9"/>
    </row>
    <row r="28" spans="1:14" x14ac:dyDescent="0.2">
      <c r="A28" s="9"/>
      <c r="B28" s="9" t="s">
        <v>25</v>
      </c>
      <c r="C28" s="9"/>
    </row>
    <row r="29" spans="1:14" x14ac:dyDescent="0.2">
      <c r="A29" s="9"/>
      <c r="B29" s="9"/>
      <c r="C29" s="9"/>
    </row>
    <row r="30" spans="1:14" x14ac:dyDescent="0.2">
      <c r="A30" s="9"/>
      <c r="B30" s="9" t="s">
        <v>26</v>
      </c>
      <c r="C30" s="9"/>
    </row>
    <row r="31" spans="1:14" x14ac:dyDescent="0.2">
      <c r="A31" s="9"/>
      <c r="B31" s="9" t="s">
        <v>27</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2022-03-17T14:58:46Z</dcterms:modified>
</cp:coreProperties>
</file>